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HAI YEN\9. TO CHUC\9-HS THI DUA - KHEN THUONG - SKKN - KY NIEM VI SU NGHIEP GD\3-sang kien\2024-2025\Cham SK cua nguoi dung dau don vi su nghiep\"/>
    </mc:Choice>
  </mc:AlternateContent>
  <bookViews>
    <workbookView xWindow="-105" yWindow="-105" windowWidth="21795" windowHeight="13875" firstSheet="1" activeTab="1"/>
  </bookViews>
  <sheets>
    <sheet name="Don vi" sheetId="15" state="hidden" r:id="rId1"/>
    <sheet name="HĐ CHẤM SK" sheetId="12" r:id="rId2"/>
  </sheets>
  <definedNames>
    <definedName name="_xlnm._FilterDatabase" localSheetId="1" hidden="1">'HĐ CHẤM SK'!$A$6:$H$9</definedName>
    <definedName name="_xlnm.Print_Titles" localSheetId="1">'HĐ CHẤM SK'!$6:$6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12" l="1"/>
  <c r="C27" i="15" l="1"/>
  <c r="C9" i="12" l="1"/>
</calcChain>
</file>

<file path=xl/sharedStrings.xml><?xml version="1.0" encoding="utf-8"?>
<sst xmlns="http://schemas.openxmlformats.org/spreadsheetml/2006/main" count="66" uniqueCount="64">
  <si>
    <t xml:space="preserve">TỔNG CỘNG: </t>
  </si>
  <si>
    <t>Stt</t>
  </si>
  <si>
    <t>TT</t>
  </si>
  <si>
    <t>Ghi chú</t>
  </si>
  <si>
    <t>Khoa Ngoại ngữ</t>
  </si>
  <si>
    <t>Tên đơn vị</t>
  </si>
  <si>
    <t>Số bài nộp</t>
  </si>
  <si>
    <t>BGH</t>
  </si>
  <si>
    <t>Phòng Kế hoạch - TC</t>
  </si>
  <si>
    <t>Phòng Tuyển sinh - ĐT</t>
  </si>
  <si>
    <t>Phòng Tổ chức - HC -TH</t>
  </si>
  <si>
    <t>Phòng Thanh tra GD - QHDN</t>
  </si>
  <si>
    <t>Phòng Khảo thí và ĐB chất lượng</t>
  </si>
  <si>
    <t>Phòng QLKH và HTQT</t>
  </si>
  <si>
    <t>Phòng Quản trị - DV</t>
  </si>
  <si>
    <t>Khoa Khoa học cơ bản</t>
  </si>
  <si>
    <t>Khoa Lý luận chính trị</t>
  </si>
  <si>
    <t>Khoa Cơ khí</t>
  </si>
  <si>
    <t>Khoa Công nghệ thông tin</t>
  </si>
  <si>
    <t>Khoa Động lực</t>
  </si>
  <si>
    <t>Khoa Điện - Điện tử</t>
  </si>
  <si>
    <t>Khoa May - Thời trang</t>
  </si>
  <si>
    <t>Khoa Xây dựng - Nhiệt lạnh</t>
  </si>
  <si>
    <t>Khoa Kinh tế</t>
  </si>
  <si>
    <t>Khoa Du lịch - Khách sạn</t>
  </si>
  <si>
    <t>Trung tâm Thư viện</t>
  </si>
  <si>
    <t>Trung tâm Đào tạo - QLVTTB</t>
  </si>
  <si>
    <t>Trung tâm Y tế</t>
  </si>
  <si>
    <t>Trung tâm Điều hành và QL dữ liệu</t>
  </si>
  <si>
    <t>Thành phố Hồ Chí Minh, ngày       tháng 7 năm 2025</t>
  </si>
  <si>
    <t>Đinh Văn Đệ</t>
  </si>
  <si>
    <t>Tác giả và nhóm tác giả</t>
  </si>
  <si>
    <t>DANH SÁCH ĐƠN VỊ NỘP SÁNG KIẾN NH 2024 - 2025</t>
  </si>
  <si>
    <t>Nhóm Giám khảo</t>
  </si>
  <si>
    <t>Nhóm 1</t>
  </si>
  <si>
    <t>Nhóm 2</t>
  </si>
  <si>
    <t>Nhóm 3</t>
  </si>
  <si>
    <t>Nguyễn Chí Nhân</t>
  </si>
  <si>
    <t>Nguyễn Thành Nam</t>
  </si>
  <si>
    <t>Hoàng Văn Viết</t>
  </si>
  <si>
    <t>Đinh Hồng Minh</t>
  </si>
  <si>
    <t>Nguyễn Kính</t>
  </si>
  <si>
    <t>Nguyễn Trọng Nghĩa</t>
  </si>
  <si>
    <t>Chung Trần Thế Vinh</t>
  </si>
  <si>
    <t>Châu Văn Bảo</t>
  </si>
  <si>
    <t>Nguyễn Hữu Thiện</t>
  </si>
  <si>
    <t>Lương Xuân Thịnh</t>
  </si>
  <si>
    <t>Trịnh Hoàng Hiệp</t>
  </si>
  <si>
    <t>Kiểm tra đánh giá kết quả học tập của người học theo tiếp cận năng lực trong giáo dục nghề nghiệp</t>
  </si>
  <si>
    <t>Ông Đinh Văn Đệ, Quyền Hiệu trưởng</t>
  </si>
  <si>
    <r>
      <t xml:space="preserve">CỘNG HÒA XÃ HỘI CHỦ NGHĨA VIỆT NAM
</t>
    </r>
    <r>
      <rPr>
        <b/>
        <sz val="13"/>
        <rFont val="Times New Roman"/>
        <family val="1"/>
      </rPr>
      <t>Độc lập - Tự do - Hạnh phúc</t>
    </r>
  </si>
  <si>
    <t>Tên sáng kiến, đề tài</t>
  </si>
  <si>
    <t xml:space="preserve">Đồng ý </t>
  </si>
  <si>
    <t>Không đồng ý</t>
  </si>
  <si>
    <t>Nhận xét</t>
  </si>
  <si>
    <t xml:space="preserve">Đề nghị công nhận hiệu quả áp dụng, khả năng nhân rộng, phạm vi ảnh hưởng của sáng kiến, đề tài </t>
  </si>
  <si>
    <t>Cơ sở</t>
  </si>
  <si>
    <t>Thành phố</t>
  </si>
  <si>
    <t>Toàn quốc</t>
  </si>
  <si>
    <t>Nhận xét, đánh giá công nhận sáng kiến/ Đối với đề tài đã được nghiệm thu không đánh dấu vào cột "Đồng ý"/"Không đồng ý" chỉ nhận xét</t>
  </si>
  <si>
    <r>
      <t xml:space="preserve">UBND  THÀNH PHỐ HỒ CHÍ MINH
</t>
    </r>
    <r>
      <rPr>
        <b/>
        <sz val="13"/>
        <rFont val="Times New Roman"/>
        <family val="1"/>
      </rPr>
      <t>TRƯỜNG CAO ĐẲNG LÝ TỰ TRỌNG
 THÀNH PHỐ HỒ CHÍ MINH
HỘI ĐỒNG CHẤM SÁNG KIẾN</t>
    </r>
  </si>
  <si>
    <t xml:space="preserve">
BẢNG TỔNG HỢP KẾT QUẢ ĐÁNH GIÁ SÁNG KIẾN, ĐỀ TÀI NĂM HỌC 2024 - 2025 </t>
  </si>
  <si>
    <t>TM.HỘI ĐỒNG CHẤM SÁNG KIẾN</t>
  </si>
  <si>
    <t>1. Tính mới: Đánh giá kết quả học tập theo tiếp cận năng lực trong giáo dục nghề nghiệp là một phương pháp đánh giá hiện đại, lấy người học làm trung tâm, chú trọng vào việc người học làm được gì sau khi học, chứ không chỉ là họ biết gì. Phương pháp này phù hợp với xu hướng giáo dục phát triển kỹ năng nghề nghiệp và năng lực thực tiễn. Sáng kiến có nhiều đóng góp mới chưa từng công bố trước đây, trong đó phải kể đến hệ thống các bài kiểm tra với đa dạng các phương pháp đánh giá, dựa theo các mục tiêu tiếp cận năng lực và các tiêu chí đánh giá năng lực trên cơ sở phù hợp với chuẩn đầu ra của chương trình, ngành nghề đào tạo được công bố với người học. 
2. Khả năng nhân rộng đối với sáng kiến hoặc Phạm vi ảnh hưởng đối với đề tài: 
Sáng kiến giúp nâng cao chất lượng đánh giá SV về kiến thức – kỹ năng – thái độ, nhằm đảm bảo người học làm được việc sau khi tốt nghiệp. Sáng kiến có thể được triển khai rộng rãi tại các trường đang đào tạo theo định hướng giáo dục nghề nghiệp.
3. Hiệu quả áp dụng:  Sáng kiến đã được áp dụng và mang lại hiệu quả tích cực cho nhà trường và sinh viên theo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</si>
</sst>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12"/>
      <name val="Times New Roman"/>
      <family val="1"/>
    </font>
    <font>
      <b/>
      <sz val="12"/>
      <name val="Times New Roman"/>
      <family val="1"/>
    </font>
    <font>
      <b/>
      <sz val="11"/>
      <name val="Times New Roman"/>
      <family val="1"/>
    </font>
    <font>
      <sz val="10"/>
      <name val="Arial"/>
      <family val="2"/>
    </font>
    <font>
      <i/>
      <sz val="12"/>
      <name val="Times New Roman"/>
      <family val="1"/>
    </font>
    <font>
      <i/>
      <strike/>
      <u/>
      <vertAlign val="superscript"/>
      <sz val="12"/>
      <name val="Times New Roman"/>
      <family val="1"/>
    </font>
    <font>
      <b/>
      <sz val="16"/>
      <name val="Times New Roman"/>
      <family val="1"/>
    </font>
    <font>
      <b/>
      <sz val="14"/>
      <name val="Times New Roman"/>
      <family val="1"/>
    </font>
    <font>
      <sz val="13"/>
      <name val="Times New Roman"/>
      <family val="1"/>
    </font>
    <font>
      <sz val="12"/>
      <color rgb="FFFF0000"/>
      <name val="Times New Roman"/>
      <family val="1"/>
    </font>
    <font>
      <sz val="16"/>
      <color rgb="FFFF0000"/>
      <name val="Times New Roman"/>
      <family val="1"/>
    </font>
    <font>
      <sz val="14"/>
      <name val="Times New Roman"/>
      <family val="1"/>
    </font>
    <font>
      <b/>
      <sz val="13"/>
      <name val="Times New Roman"/>
      <family val="1"/>
    </font>
    <font>
      <b/>
      <i/>
      <sz val="12"/>
      <name val="Times New Roman"/>
      <family val="1"/>
    </font>
    <font>
      <sz val="11"/>
      <name val="Times New Roman"/>
      <family val="1"/>
    </font>
  </fonts>
  <fills count="3">
    <fill>
      <patternFill patternType="none"/>
    </fill>
    <fill>
      <patternFill patternType="gray125"/>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s>
  <cellStyleXfs count="2">
    <xf numFmtId="0" fontId="0" fillId="0" borderId="0"/>
    <xf numFmtId="0" fontId="4" fillId="0" borderId="0"/>
  </cellStyleXfs>
  <cellXfs count="66">
    <xf numFmtId="0" fontId="0" fillId="0" borderId="0" xfId="0"/>
    <xf numFmtId="0" fontId="9" fillId="0" borderId="0" xfId="0" applyFont="1"/>
    <xf numFmtId="0" fontId="9" fillId="0" borderId="0" xfId="0" applyFont="1" applyAlignment="1">
      <alignment horizontal="center" vertical="center"/>
    </xf>
    <xf numFmtId="0" fontId="8"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vertical="center"/>
    </xf>
    <xf numFmtId="0" fontId="9" fillId="0" borderId="0" xfId="0" applyFont="1" applyAlignment="1">
      <alignment vertical="center"/>
    </xf>
    <xf numFmtId="0" fontId="15" fillId="0" borderId="0" xfId="0" applyFont="1"/>
    <xf numFmtId="0" fontId="15" fillId="0" borderId="0" xfId="0" applyFont="1" applyAlignment="1">
      <alignment horizontal="center" vertical="center"/>
    </xf>
    <xf numFmtId="0" fontId="3" fillId="0" borderId="2" xfId="0"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justify" vertical="center"/>
    </xf>
    <xf numFmtId="0" fontId="1" fillId="0" borderId="0" xfId="0" applyFont="1" applyAlignment="1">
      <alignment horizontal="center" vertical="center"/>
    </xf>
    <xf numFmtId="0" fontId="1" fillId="0" borderId="0" xfId="0" applyFont="1"/>
    <xf numFmtId="0" fontId="10" fillId="0" borderId="0" xfId="0" applyFont="1"/>
    <xf numFmtId="0" fontId="1" fillId="0" borderId="0" xfId="0" applyFont="1" applyAlignment="1">
      <alignment horizontal="center"/>
    </xf>
    <xf numFmtId="0" fontId="5" fillId="0" borderId="0" xfId="0" applyFont="1" applyAlignment="1">
      <alignment horizontal="justify"/>
    </xf>
    <xf numFmtId="0" fontId="5" fillId="0" borderId="0" xfId="0" applyFont="1" applyAlignment="1">
      <alignment horizontal="center" vertical="center"/>
    </xf>
    <xf numFmtId="0" fontId="6" fillId="0" borderId="0" xfId="0" applyFont="1" applyAlignment="1">
      <alignment horizontal="center"/>
    </xf>
    <xf numFmtId="0" fontId="1" fillId="0" borderId="0" xfId="0" applyFont="1" applyAlignment="1">
      <alignment horizontal="justify"/>
    </xf>
    <xf numFmtId="0" fontId="7" fillId="0" borderId="0" xfId="0" applyFont="1" applyAlignment="1">
      <alignment horizontal="center" vertical="center" wrapText="1"/>
    </xf>
    <xf numFmtId="0" fontId="1" fillId="0" borderId="0" xfId="0" quotePrefix="1" applyFont="1" applyAlignment="1">
      <alignment horizontal="left" vertical="center" wrapText="1"/>
    </xf>
    <xf numFmtId="0" fontId="1" fillId="0" borderId="0" xfId="0" applyFont="1" applyAlignment="1">
      <alignment horizontal="left" vertical="center" wrapText="1"/>
    </xf>
    <xf numFmtId="0" fontId="11" fillId="0" borderId="0" xfId="0" applyFont="1" applyAlignment="1">
      <alignment vertical="center" wrapText="1"/>
    </xf>
    <xf numFmtId="0" fontId="2" fillId="0" borderId="2" xfId="0" applyFont="1" applyBorder="1" applyAlignment="1">
      <alignment horizontal="center" vertical="center"/>
    </xf>
    <xf numFmtId="0" fontId="1" fillId="0" borderId="0" xfId="0" applyFont="1" applyAlignment="1">
      <alignment horizontal="center" vertical="center" wrapText="1"/>
    </xf>
    <xf numFmtId="0" fontId="1" fillId="0" borderId="1" xfId="0" quotePrefix="1" applyFont="1" applyBorder="1" applyAlignment="1">
      <alignment horizontal="center"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2" fillId="0" borderId="2" xfId="0" applyFont="1" applyBorder="1" applyAlignment="1">
      <alignment horizontal="center" vertical="center" wrapText="1"/>
    </xf>
    <xf numFmtId="0" fontId="1" fillId="0" borderId="2" xfId="0" applyFont="1" applyBorder="1" applyAlignment="1">
      <alignment horizontal="center" vertical="center"/>
    </xf>
    <xf numFmtId="0" fontId="14" fillId="0" borderId="0" xfId="0" applyFont="1" applyAlignment="1">
      <alignment vertical="center"/>
    </xf>
    <xf numFmtId="0" fontId="13" fillId="0" borderId="0" xfId="0" applyFont="1"/>
    <xf numFmtId="0" fontId="13" fillId="0" borderId="0" xfId="0" applyFont="1" applyAlignment="1">
      <alignment horizontal="center"/>
    </xf>
    <xf numFmtId="0" fontId="9" fillId="0" borderId="2" xfId="0" applyFont="1" applyBorder="1" applyAlignment="1">
      <alignment horizontal="justify" vertical="center"/>
    </xf>
    <xf numFmtId="0" fontId="2" fillId="0" borderId="0" xfId="0" applyFont="1" applyAlignment="1">
      <alignment horizontal="centerContinuous"/>
    </xf>
    <xf numFmtId="0" fontId="1" fillId="0" borderId="0" xfId="0" applyFont="1" applyAlignment="1">
      <alignment horizontal="centerContinuous" wrapText="1"/>
    </xf>
    <xf numFmtId="0" fontId="2" fillId="0" borderId="0" xfId="0" applyFont="1" applyAlignment="1">
      <alignment horizontal="centerContinuous" vertical="top" wrapText="1"/>
    </xf>
    <xf numFmtId="0" fontId="9" fillId="0" borderId="0" xfId="0" applyFont="1" applyAlignment="1">
      <alignment horizontal="centerContinuous" vertical="top" wrapText="1"/>
    </xf>
    <xf numFmtId="0" fontId="5" fillId="0" borderId="0" xfId="0" applyFont="1" applyAlignment="1">
      <alignment horizontal="center"/>
    </xf>
    <xf numFmtId="0" fontId="9" fillId="0" borderId="0" xfId="0" applyFont="1" applyAlignment="1">
      <alignment horizontal="centerContinuous"/>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13" fillId="0" borderId="0" xfId="0" applyFont="1" applyAlignment="1">
      <alignment horizontal="centerContinuous" vertical="center"/>
    </xf>
    <xf numFmtId="0" fontId="1" fillId="0" borderId="14" xfId="0" applyFont="1" applyBorder="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2" xfId="0" applyFont="1" applyBorder="1" applyAlignment="1">
      <alignment horizontal="center" vertical="center"/>
    </xf>
    <xf numFmtId="0" fontId="13" fillId="0" borderId="0" xfId="0" applyFont="1" applyAlignment="1">
      <alignment horizontal="center"/>
    </xf>
    <xf numFmtId="0" fontId="2" fillId="0" borderId="2" xfId="0" applyFont="1" applyBorder="1" applyAlignment="1">
      <alignment horizontal="center" vertical="center"/>
    </xf>
    <xf numFmtId="0" fontId="8" fillId="0" borderId="0" xfId="0" applyFont="1" applyAlignment="1">
      <alignment horizontal="center" wrapText="1"/>
    </xf>
    <xf numFmtId="0" fontId="8" fillId="0" borderId="0" xfId="0" applyFont="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2494188</xdr:colOff>
      <xdr:row>0</xdr:row>
      <xdr:rowOff>857250</xdr:rowOff>
    </xdr:from>
    <xdr:to>
      <xdr:col>2</xdr:col>
      <xdr:colOff>381000</xdr:colOff>
      <xdr:row>0</xdr:row>
      <xdr:rowOff>858610</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flipV="1">
          <a:off x="2856138" y="857250"/>
          <a:ext cx="1496787" cy="13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1590675</xdr:colOff>
      <xdr:row>0</xdr:row>
      <xdr:rowOff>457200</xdr:rowOff>
    </xdr:from>
    <xdr:to>
      <xdr:col>7</xdr:col>
      <xdr:colOff>123825</xdr:colOff>
      <xdr:row>0</xdr:row>
      <xdr:rowOff>457200</xdr:rowOff>
    </xdr:to>
    <xdr:cxnSp macro="">
      <xdr:nvCxnSpPr>
        <xdr:cNvPr id="6" name="Straight Connector 5">
          <a:extLst>
            <a:ext uri="{FF2B5EF4-FFF2-40B4-BE49-F238E27FC236}">
              <a16:creationId xmlns:a16="http://schemas.microsoft.com/office/drawing/2014/main" id="{00000000-0008-0000-0100-000006000000}"/>
            </a:ext>
          </a:extLst>
        </xdr:cNvPr>
        <xdr:cNvCxnSpPr/>
      </xdr:nvCxnSpPr>
      <xdr:spPr>
        <a:xfrm>
          <a:off x="9886950" y="457200"/>
          <a:ext cx="1809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
  <sheetViews>
    <sheetView topLeftCell="A10" workbookViewId="0">
      <selection activeCell="I16" sqref="I16"/>
    </sheetView>
  </sheetViews>
  <sheetFormatPr defaultColWidth="9.140625" defaultRowHeight="15" x14ac:dyDescent="0.25"/>
  <cols>
    <col min="1" max="1" width="7.85546875" style="8" customWidth="1"/>
    <col min="2" max="2" width="38.85546875" style="8" customWidth="1"/>
    <col min="3" max="3" width="13.7109375" style="8" customWidth="1"/>
    <col min="4" max="4" width="38" style="8" customWidth="1"/>
    <col min="5" max="6" width="9.140625" style="8"/>
    <col min="7" max="7" width="5.85546875" style="9" customWidth="1"/>
    <col min="8" max="10" width="24.140625" style="9" customWidth="1"/>
    <col min="11" max="16384" width="9.140625" style="8"/>
  </cols>
  <sheetData>
    <row r="2" spans="1:10" ht="31.5" customHeight="1" x14ac:dyDescent="0.25">
      <c r="A2" s="49" t="s">
        <v>32</v>
      </c>
      <c r="B2" s="50"/>
      <c r="C2" s="50"/>
      <c r="D2" s="50"/>
      <c r="G2" s="51" t="s">
        <v>1</v>
      </c>
      <c r="H2" s="51" t="s">
        <v>33</v>
      </c>
      <c r="I2" s="51"/>
      <c r="J2" s="51"/>
    </row>
    <row r="3" spans="1:10" ht="18.75" x14ac:dyDescent="0.25">
      <c r="A3" s="3" t="s">
        <v>2</v>
      </c>
      <c r="B3" s="3" t="s">
        <v>5</v>
      </c>
      <c r="C3" s="3" t="s">
        <v>6</v>
      </c>
      <c r="D3" s="3" t="s">
        <v>3</v>
      </c>
      <c r="G3" s="51"/>
      <c r="H3" s="10" t="s">
        <v>34</v>
      </c>
      <c r="I3" s="10" t="s">
        <v>35</v>
      </c>
      <c r="J3" s="10" t="s">
        <v>36</v>
      </c>
    </row>
    <row r="4" spans="1:10" ht="18.75" x14ac:dyDescent="0.25">
      <c r="A4" s="4">
        <v>1</v>
      </c>
      <c r="B4" s="5" t="s">
        <v>7</v>
      </c>
      <c r="C4" s="4">
        <v>1</v>
      </c>
      <c r="D4" s="4"/>
      <c r="G4" s="11">
        <v>1</v>
      </c>
      <c r="H4" s="12" t="s">
        <v>30</v>
      </c>
      <c r="I4" s="12" t="s">
        <v>40</v>
      </c>
      <c r="J4" s="12" t="s">
        <v>44</v>
      </c>
    </row>
    <row r="5" spans="1:10" ht="18.75" x14ac:dyDescent="0.25">
      <c r="A5" s="4">
        <v>2</v>
      </c>
      <c r="B5" s="5" t="s">
        <v>8</v>
      </c>
      <c r="C5" s="4">
        <v>2</v>
      </c>
      <c r="D5" s="4"/>
      <c r="G5" s="11">
        <v>2</v>
      </c>
      <c r="H5" s="12" t="s">
        <v>37</v>
      </c>
      <c r="I5" s="12" t="s">
        <v>41</v>
      </c>
      <c r="J5" s="12" t="s">
        <v>45</v>
      </c>
    </row>
    <row r="6" spans="1:10" ht="18.75" x14ac:dyDescent="0.25">
      <c r="A6" s="4">
        <v>3</v>
      </c>
      <c r="B6" s="5" t="s">
        <v>9</v>
      </c>
      <c r="C6" s="4">
        <v>6</v>
      </c>
      <c r="D6" s="4"/>
      <c r="G6" s="11">
        <v>3</v>
      </c>
      <c r="H6" s="12" t="s">
        <v>38</v>
      </c>
      <c r="I6" s="12" t="s">
        <v>42</v>
      </c>
      <c r="J6" s="12" t="s">
        <v>46</v>
      </c>
    </row>
    <row r="7" spans="1:10" ht="18.75" x14ac:dyDescent="0.25">
      <c r="A7" s="4">
        <v>4</v>
      </c>
      <c r="B7" s="5" t="s">
        <v>10</v>
      </c>
      <c r="C7" s="4">
        <v>1</v>
      </c>
      <c r="D7" s="4"/>
      <c r="G7" s="11">
        <v>4</v>
      </c>
      <c r="H7" s="12" t="s">
        <v>39</v>
      </c>
      <c r="I7" s="12" t="s">
        <v>43</v>
      </c>
      <c r="J7" s="12" t="s">
        <v>47</v>
      </c>
    </row>
    <row r="8" spans="1:10" ht="18.75" x14ac:dyDescent="0.25">
      <c r="A8" s="4">
        <v>5</v>
      </c>
      <c r="B8" s="5" t="s">
        <v>11</v>
      </c>
      <c r="C8" s="4">
        <v>1</v>
      </c>
      <c r="D8" s="4"/>
    </row>
    <row r="9" spans="1:10" ht="18.75" x14ac:dyDescent="0.25">
      <c r="A9" s="4">
        <v>6</v>
      </c>
      <c r="B9" s="5" t="s">
        <v>12</v>
      </c>
      <c r="C9" s="4"/>
      <c r="D9" s="4"/>
    </row>
    <row r="10" spans="1:10" ht="18.75" x14ac:dyDescent="0.25">
      <c r="A10" s="4">
        <v>7</v>
      </c>
      <c r="B10" s="5" t="s">
        <v>13</v>
      </c>
      <c r="C10" s="4"/>
      <c r="D10" s="4"/>
    </row>
    <row r="11" spans="1:10" ht="18.75" x14ac:dyDescent="0.25">
      <c r="A11" s="4">
        <v>8</v>
      </c>
      <c r="B11" s="5" t="s">
        <v>14</v>
      </c>
      <c r="C11" s="4">
        <v>1</v>
      </c>
      <c r="D11" s="4"/>
    </row>
    <row r="12" spans="1:10" ht="18.75" x14ac:dyDescent="0.25">
      <c r="A12" s="4">
        <v>9</v>
      </c>
      <c r="B12" s="5" t="s">
        <v>15</v>
      </c>
      <c r="C12" s="4">
        <v>5</v>
      </c>
      <c r="D12" s="4"/>
    </row>
    <row r="13" spans="1:10" ht="18.75" x14ac:dyDescent="0.25">
      <c r="A13" s="4">
        <v>10</v>
      </c>
      <c r="B13" s="5" t="s">
        <v>4</v>
      </c>
      <c r="C13" s="4"/>
      <c r="D13" s="4"/>
    </row>
    <row r="14" spans="1:10" ht="18.75" x14ac:dyDescent="0.25">
      <c r="A14" s="4">
        <v>11</v>
      </c>
      <c r="B14" s="5" t="s">
        <v>16</v>
      </c>
      <c r="C14" s="4">
        <v>5</v>
      </c>
      <c r="D14" s="4"/>
    </row>
    <row r="15" spans="1:10" ht="18.75" x14ac:dyDescent="0.25">
      <c r="A15" s="4">
        <v>12</v>
      </c>
      <c r="B15" s="5" t="s">
        <v>17</v>
      </c>
      <c r="C15" s="4">
        <v>5</v>
      </c>
      <c r="D15" s="4"/>
    </row>
    <row r="16" spans="1:10" ht="18.75" x14ac:dyDescent="0.25">
      <c r="A16" s="4">
        <v>13</v>
      </c>
      <c r="B16" s="5" t="s">
        <v>18</v>
      </c>
      <c r="C16" s="4">
        <v>4</v>
      </c>
      <c r="D16" s="4"/>
    </row>
    <row r="17" spans="1:4" ht="18.75" x14ac:dyDescent="0.25">
      <c r="A17" s="4">
        <v>14</v>
      </c>
      <c r="B17" s="5" t="s">
        <v>19</v>
      </c>
      <c r="C17" s="4"/>
      <c r="D17" s="4"/>
    </row>
    <row r="18" spans="1:4" ht="18.75" x14ac:dyDescent="0.25">
      <c r="A18" s="4">
        <v>15</v>
      </c>
      <c r="B18" s="5" t="s">
        <v>20</v>
      </c>
      <c r="C18" s="4">
        <v>5</v>
      </c>
      <c r="D18" s="4"/>
    </row>
    <row r="19" spans="1:4" ht="18.75" x14ac:dyDescent="0.25">
      <c r="A19" s="4">
        <v>16</v>
      </c>
      <c r="B19" s="5" t="s">
        <v>21</v>
      </c>
      <c r="C19" s="4"/>
      <c r="D19" s="4"/>
    </row>
    <row r="20" spans="1:4" ht="18.75" x14ac:dyDescent="0.25">
      <c r="A20" s="4">
        <v>17</v>
      </c>
      <c r="B20" s="5" t="s">
        <v>22</v>
      </c>
      <c r="C20" s="4"/>
      <c r="D20" s="4"/>
    </row>
    <row r="21" spans="1:4" ht="18.75" x14ac:dyDescent="0.25">
      <c r="A21" s="4">
        <v>18</v>
      </c>
      <c r="B21" s="6" t="s">
        <v>23</v>
      </c>
      <c r="C21" s="4">
        <v>3</v>
      </c>
      <c r="D21" s="4"/>
    </row>
    <row r="22" spans="1:4" ht="18.75" x14ac:dyDescent="0.25">
      <c r="A22" s="4">
        <v>19</v>
      </c>
      <c r="B22" s="6" t="s">
        <v>24</v>
      </c>
      <c r="C22" s="4">
        <v>3</v>
      </c>
      <c r="D22" s="4"/>
    </row>
    <row r="23" spans="1:4" ht="18.75" x14ac:dyDescent="0.25">
      <c r="A23" s="4">
        <v>20</v>
      </c>
      <c r="B23" s="5" t="s">
        <v>25</v>
      </c>
      <c r="C23" s="4">
        <v>4</v>
      </c>
      <c r="D23" s="4"/>
    </row>
    <row r="24" spans="1:4" ht="18.75" x14ac:dyDescent="0.25">
      <c r="A24" s="4">
        <v>21</v>
      </c>
      <c r="B24" s="5" t="s">
        <v>26</v>
      </c>
      <c r="C24" s="4"/>
      <c r="D24" s="4"/>
    </row>
    <row r="25" spans="1:4" ht="18.75" x14ac:dyDescent="0.25">
      <c r="A25" s="4">
        <v>22</v>
      </c>
      <c r="B25" s="5" t="s">
        <v>27</v>
      </c>
      <c r="C25" s="4"/>
      <c r="D25" s="4"/>
    </row>
    <row r="26" spans="1:4" ht="37.5" x14ac:dyDescent="0.25">
      <c r="A26" s="4">
        <v>23</v>
      </c>
      <c r="B26" s="5" t="s">
        <v>28</v>
      </c>
      <c r="C26" s="4">
        <v>3</v>
      </c>
      <c r="D26" s="4"/>
    </row>
    <row r="27" spans="1:4" ht="18.75" x14ac:dyDescent="0.25">
      <c r="A27" s="4"/>
      <c r="B27" s="5"/>
      <c r="C27" s="4">
        <f>SUM(C3:C26)</f>
        <v>49</v>
      </c>
      <c r="D27" s="4"/>
    </row>
  </sheetData>
  <mergeCells count="3">
    <mergeCell ref="A2:D2"/>
    <mergeCell ref="H2:J2"/>
    <mergeCell ref="G2: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2"/>
  <sheetViews>
    <sheetView tabSelected="1" topLeftCell="A7" zoomScale="115" zoomScaleNormal="115" workbookViewId="0">
      <selection activeCell="F8" sqref="F8"/>
    </sheetView>
  </sheetViews>
  <sheetFormatPr defaultColWidth="9.140625" defaultRowHeight="15.75" x14ac:dyDescent="0.25"/>
  <cols>
    <col min="1" max="1" width="5.42578125" style="16" customWidth="1"/>
    <col min="2" max="2" width="54.140625" style="14" customWidth="1"/>
    <col min="3" max="3" width="32.140625" style="20" customWidth="1"/>
    <col min="4" max="5" width="10.5703125" style="13" customWidth="1"/>
    <col min="6" max="6" width="52.7109375" style="13" customWidth="1"/>
    <col min="7" max="7" width="13.7109375" style="13" customWidth="1"/>
    <col min="8" max="8" width="13.140625" style="15" customWidth="1"/>
    <col min="9" max="9" width="13.28515625" style="14" customWidth="1"/>
    <col min="10" max="16384" width="9.140625" style="14"/>
  </cols>
  <sheetData>
    <row r="1" spans="1:9" s="1" customFormat="1" ht="71.25" customHeight="1" x14ac:dyDescent="0.25">
      <c r="A1" s="2"/>
      <c r="B1" s="39" t="s">
        <v>60</v>
      </c>
      <c r="C1" s="37"/>
      <c r="F1" s="38" t="s">
        <v>50</v>
      </c>
      <c r="G1" s="36"/>
      <c r="H1" s="36"/>
      <c r="I1" s="41"/>
    </row>
    <row r="2" spans="1:9" ht="15" customHeight="1" x14ac:dyDescent="0.25">
      <c r="C2" s="17"/>
      <c r="D2" s="18"/>
      <c r="E2" s="18"/>
      <c r="G2" s="40" t="s">
        <v>29</v>
      </c>
      <c r="H2" s="40"/>
      <c r="I2" s="40"/>
    </row>
    <row r="3" spans="1:9" ht="8.25" customHeight="1" x14ac:dyDescent="0.25">
      <c r="A3" s="14"/>
      <c r="B3" s="19"/>
    </row>
    <row r="4" spans="1:9" ht="40.5" customHeight="1" x14ac:dyDescent="0.3">
      <c r="A4" s="54" t="s">
        <v>61</v>
      </c>
      <c r="B4" s="55"/>
      <c r="C4" s="55"/>
      <c r="D4" s="55"/>
      <c r="E4" s="55"/>
      <c r="F4" s="55"/>
      <c r="G4" s="55"/>
      <c r="H4" s="55"/>
      <c r="I4" s="55"/>
    </row>
    <row r="5" spans="1:9" ht="11.25" customHeight="1" x14ac:dyDescent="0.25">
      <c r="A5" s="21"/>
      <c r="B5" s="21"/>
      <c r="C5" s="21"/>
      <c r="D5" s="22"/>
      <c r="E5" s="22"/>
      <c r="F5" s="23"/>
      <c r="G5" s="23"/>
      <c r="H5" s="24"/>
    </row>
    <row r="6" spans="1:9" s="26" customFormat="1" ht="49.5" customHeight="1" x14ac:dyDescent="0.2">
      <c r="A6" s="56" t="s">
        <v>1</v>
      </c>
      <c r="B6" s="56" t="s">
        <v>31</v>
      </c>
      <c r="C6" s="58" t="s">
        <v>51</v>
      </c>
      <c r="D6" s="60" t="s">
        <v>59</v>
      </c>
      <c r="E6" s="61"/>
      <c r="F6" s="62"/>
      <c r="G6" s="63" t="s">
        <v>55</v>
      </c>
      <c r="H6" s="64"/>
      <c r="I6" s="65"/>
    </row>
    <row r="7" spans="1:9" s="26" customFormat="1" ht="37.5" customHeight="1" x14ac:dyDescent="0.2">
      <c r="A7" s="57"/>
      <c r="B7" s="57"/>
      <c r="C7" s="59"/>
      <c r="D7" s="42" t="s">
        <v>52</v>
      </c>
      <c r="E7" s="42" t="s">
        <v>53</v>
      </c>
      <c r="F7" s="43" t="s">
        <v>54</v>
      </c>
      <c r="G7" s="42" t="s">
        <v>56</v>
      </c>
      <c r="H7" s="42" t="s">
        <v>57</v>
      </c>
      <c r="I7" s="42" t="s">
        <v>58</v>
      </c>
    </row>
    <row r="8" spans="1:9" s="13" customFormat="1" ht="391.9" customHeight="1" x14ac:dyDescent="0.2">
      <c r="A8" s="27">
        <v>1</v>
      </c>
      <c r="B8" s="35" t="s">
        <v>49</v>
      </c>
      <c r="C8" s="35" t="s">
        <v>48</v>
      </c>
      <c r="D8" s="28"/>
      <c r="E8" s="28"/>
      <c r="F8" s="48" t="s">
        <v>63</v>
      </c>
      <c r="G8" s="44" t="s">
        <v>56</v>
      </c>
      <c r="H8" s="45"/>
      <c r="I8" s="29"/>
    </row>
    <row r="9" spans="1:9" s="13" customFormat="1" ht="31.5" customHeight="1" x14ac:dyDescent="0.2">
      <c r="A9" s="53" t="s">
        <v>0</v>
      </c>
      <c r="B9" s="53"/>
      <c r="C9" s="25">
        <f>COUNTA(C8:C8)</f>
        <v>1</v>
      </c>
      <c r="D9" s="30"/>
      <c r="E9" s="30"/>
      <c r="F9" s="30"/>
      <c r="G9" s="30"/>
      <c r="H9" s="30"/>
      <c r="I9" s="31"/>
    </row>
    <row r="10" spans="1:9" s="1" customFormat="1" ht="21.75" customHeight="1" x14ac:dyDescent="0.25">
      <c r="A10" s="32" t="str">
        <f>"Tổng danh sách có "&amp;MAX(A8:A8)&amp;" bài./."</f>
        <v>Tổng danh sách có 1 bài./.</v>
      </c>
      <c r="I10" s="7"/>
    </row>
    <row r="11" spans="1:9" s="1" customFormat="1" ht="8.25" customHeight="1" x14ac:dyDescent="0.25">
      <c r="I11" s="7"/>
    </row>
    <row r="12" spans="1:9" s="1" customFormat="1" ht="23.25" customHeight="1" x14ac:dyDescent="0.25">
      <c r="A12" s="52"/>
      <c r="B12" s="52"/>
      <c r="C12" s="52"/>
      <c r="E12" s="33"/>
      <c r="F12" s="47"/>
      <c r="G12" s="46" t="s">
        <v>62</v>
      </c>
      <c r="H12" s="47"/>
      <c r="I12" s="47"/>
    </row>
    <row r="13" spans="1:9" s="1" customFormat="1" ht="15.75" customHeight="1" x14ac:dyDescent="0.25">
      <c r="A13" s="34"/>
      <c r="B13" s="34"/>
      <c r="C13" s="34"/>
      <c r="E13" s="33"/>
      <c r="F13" s="33"/>
      <c r="G13" s="34"/>
      <c r="H13" s="34"/>
      <c r="I13" s="34"/>
    </row>
    <row r="14" spans="1:9" s="1" customFormat="1" ht="16.5" x14ac:dyDescent="0.25">
      <c r="I14" s="7"/>
    </row>
    <row r="15" spans="1:9" s="1" customFormat="1" ht="16.5" x14ac:dyDescent="0.25">
      <c r="I15" s="7"/>
    </row>
    <row r="16" spans="1:9" s="1" customFormat="1" ht="16.5" x14ac:dyDescent="0.25">
      <c r="I16" s="7"/>
    </row>
    <row r="17" spans="1:9" s="1" customFormat="1" ht="16.5" x14ac:dyDescent="0.25">
      <c r="I17" s="7"/>
    </row>
    <row r="18" spans="1:9" s="1" customFormat="1" ht="16.5" x14ac:dyDescent="0.25">
      <c r="I18" s="7"/>
    </row>
    <row r="19" spans="1:9" s="1" customFormat="1" ht="15.75" customHeight="1" x14ac:dyDescent="0.25">
      <c r="A19" s="52"/>
      <c r="B19" s="52"/>
      <c r="C19" s="52"/>
      <c r="E19" s="33"/>
      <c r="F19" s="33"/>
      <c r="G19" s="52"/>
      <c r="H19" s="52"/>
      <c r="I19" s="52"/>
    </row>
    <row r="20" spans="1:9" s="16" customFormat="1" ht="36" customHeight="1" x14ac:dyDescent="0.25">
      <c r="B20" s="14"/>
      <c r="C20" s="20"/>
      <c r="D20" s="13"/>
      <c r="E20" s="13"/>
      <c r="F20" s="13"/>
      <c r="G20" s="13"/>
      <c r="H20" s="15"/>
    </row>
    <row r="21" spans="1:9" s="16" customFormat="1" ht="36" customHeight="1" x14ac:dyDescent="0.25">
      <c r="B21" s="14"/>
      <c r="C21" s="20"/>
      <c r="D21" s="13"/>
      <c r="E21" s="13"/>
      <c r="F21" s="13"/>
      <c r="G21" s="13"/>
      <c r="H21" s="15"/>
    </row>
    <row r="22" spans="1:9" s="16" customFormat="1" ht="36" customHeight="1" x14ac:dyDescent="0.25">
      <c r="B22" s="14"/>
      <c r="C22" s="20"/>
      <c r="D22" s="13"/>
      <c r="E22" s="13"/>
      <c r="F22" s="13"/>
      <c r="G22" s="13"/>
      <c r="H22" s="15"/>
    </row>
  </sheetData>
  <autoFilter ref="A6:H9"/>
  <mergeCells count="10">
    <mergeCell ref="A12:C12"/>
    <mergeCell ref="G19:I19"/>
    <mergeCell ref="A19:C19"/>
    <mergeCell ref="A9:B9"/>
    <mergeCell ref="A4:I4"/>
    <mergeCell ref="A6:A7"/>
    <mergeCell ref="B6:B7"/>
    <mergeCell ref="C6:C7"/>
    <mergeCell ref="D6:F6"/>
    <mergeCell ref="G6:I6"/>
  </mergeCells>
  <pageMargins left="0.36" right="0.17" top="0.45" bottom="0.39" header="0.24" footer="0.17"/>
  <pageSetup paperSize="9" scale="70" orientation="landscape" r:id="rId1"/>
  <headerFooter alignWithMargins="0">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Don vi</vt:lpstr>
      <vt:lpstr>HĐ CHẤM SK</vt:lpstr>
      <vt:lpstr>'HĐ CHẤM SK'!Print_Titles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UNIQUE</dc:creator>
  <cp:lastModifiedBy>Yen_TC</cp:lastModifiedBy>
  <cp:lastPrinted>2025-07-21T04:32:56Z</cp:lastPrinted>
  <dcterms:created xsi:type="dcterms:W3CDTF">2012-12-04T02:33:26Z</dcterms:created>
  <dcterms:modified xsi:type="dcterms:W3CDTF">2025-07-30T03:34:19Z</dcterms:modified>
</cp:coreProperties>
</file>